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hamematakan'!$A$1:$E$56</definedName>
    <definedName name="_xlnm.Print_Area" localSheetId="0">'Ekamutneri hamematakan'!$A$1:$E$43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33" i="25"/>
  <c r="C30"/>
  <c r="C23"/>
  <c r="C21"/>
  <c r="C16"/>
  <c r="C15" s="1"/>
  <c r="D15"/>
  <c r="D50"/>
  <c r="C50"/>
  <c r="D28" i="24"/>
  <c r="D32" i="25"/>
  <c r="D34" i="24"/>
  <c r="C54" i="25"/>
  <c r="C53"/>
  <c r="C52"/>
  <c r="C49"/>
  <c r="C48"/>
  <c r="C47"/>
  <c r="C36"/>
  <c r="C35"/>
  <c r="C34"/>
  <c r="C29"/>
  <c r="C28"/>
  <c r="C27"/>
  <c r="C25"/>
  <c r="C24"/>
  <c r="C17"/>
  <c r="C11"/>
  <c r="C16" i="24"/>
  <c r="C13"/>
  <c r="C9"/>
  <c r="C8"/>
  <c r="C42"/>
  <c r="C40"/>
  <c r="C37"/>
  <c r="C36"/>
  <c r="C35"/>
  <c r="C34"/>
  <c r="C33"/>
  <c r="C32"/>
  <c r="C31"/>
  <c r="C30"/>
  <c r="C29"/>
  <c r="C28"/>
  <c r="C27"/>
  <c r="C26"/>
  <c r="C25"/>
  <c r="C24"/>
  <c r="C23"/>
  <c r="C21"/>
  <c r="C20"/>
  <c r="C19"/>
  <c r="C18"/>
  <c r="C17"/>
  <c r="C14"/>
  <c r="C10"/>
  <c r="D14"/>
  <c r="D44" i="25"/>
  <c r="D46"/>
  <c r="C39" i="24"/>
  <c r="E13" i="25"/>
  <c r="C7" i="24"/>
  <c r="D7"/>
  <c r="E41"/>
  <c r="C22" l="1"/>
  <c r="E55" i="25"/>
  <c r="E54"/>
  <c r="E53"/>
  <c r="E52"/>
  <c r="D51"/>
  <c r="C51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D26"/>
  <c r="D16" s="1"/>
  <c r="C26"/>
  <c r="E25"/>
  <c r="E24"/>
  <c r="E23"/>
  <c r="E22"/>
  <c r="E21"/>
  <c r="E20"/>
  <c r="E19"/>
  <c r="E18"/>
  <c r="E17"/>
  <c r="E14"/>
  <c r="E12"/>
  <c r="E11"/>
  <c r="E10"/>
  <c r="E9"/>
  <c r="D8"/>
  <c r="C8"/>
  <c r="C56" s="1"/>
  <c r="E7"/>
  <c r="E42" i="24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D22"/>
  <c r="D12" s="1"/>
  <c r="C12"/>
  <c r="C43" s="1"/>
  <c r="E21"/>
  <c r="E20"/>
  <c r="E19"/>
  <c r="E18"/>
  <c r="E17"/>
  <c r="E16"/>
  <c r="E15"/>
  <c r="E14"/>
  <c r="E13"/>
  <c r="E11"/>
  <c r="E10"/>
  <c r="E9"/>
  <c r="E8"/>
  <c r="D56" i="25" l="1"/>
  <c r="E26"/>
  <c r="E51"/>
  <c r="E16"/>
  <c r="E12" i="24"/>
  <c r="E7"/>
  <c r="E22"/>
  <c r="D43"/>
  <c r="E8" i="25"/>
  <c r="E56" l="1"/>
  <c r="E50"/>
  <c r="E15"/>
  <c r="E43" i="24"/>
</calcChain>
</file>

<file path=xl/sharedStrings.xml><?xml version="1.0" encoding="utf-8"?>
<sst xmlns="http://schemas.openxmlformats.org/spreadsheetml/2006/main" count="118" uniqueCount="73">
  <si>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</si>
  <si>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</si>
  <si>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</si>
  <si>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</si>
  <si>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</si>
  <si>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</si>
  <si>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</si>
  <si>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</si>
  <si>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</si>
  <si>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</si>
  <si>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</si>
  <si>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</si>
  <si>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Ֆինանսական օգնությունից (օգնիր մանկապարտեզիդ)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</si>
  <si>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</si>
  <si>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</si>
  <si>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</si>
  <si>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</si>
  <si>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</si>
  <si>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</si>
  <si>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</si>
  <si>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</si>
  <si>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</si>
  <si>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</si>
  <si>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</si>
  <si>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</si>
  <si>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</si>
  <si>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</si>
  <si>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</si>
  <si>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</si>
  <si>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</si>
  <si>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</si>
  <si>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</si>
  <si>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</si>
  <si>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</si>
  <si>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</si>
  <si>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</si>
  <si>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</si>
  <si>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</si>
  <si>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</si>
  <si>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</si>
  <si>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</si>
  <si>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</si>
  <si>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</si>
  <si>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</si>
  <si>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</si>
  <si>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</si>
  <si>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</si>
  <si>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</si>
  <si>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</si>
  <si>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</si>
  <si>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</si>
  <si>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</si>
  <si>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</si>
  <si>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</si>
  <si>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</si>
  <si>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</si>
  <si>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</si>
  <si>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</si>
  <si>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</si>
  <si>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</si>
  <si>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</si>
  <si>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</si>
  <si>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</si>
  <si>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</si>
  <si>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</si>
  <si>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</si>
  <si>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</si>
  <si>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</si>
  <si>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</si>
  <si>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</si>
  <si>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Սպորտլանդիա</t>
  </si>
  <si>
    <t>կրակմարիչի լիցքավորում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</si>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</sst>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53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0" xfId="1" applyNumberFormat="1" applyFont="1" applyBorder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8" width="10.140625" style="4" bestFit="1" customWidth="1"/>
    <col min="9" max="9" width="17" style="4" customWidth="1"/>
    <col min="10" max="16384" width="9.140625" style="4"/>
  </cols>
  <sheetData>
    <row r="1" spans="1:13" ht="16.5" customHeight="1">
      <c r="A1" s="16" t="s">
        <v>1</v>
      </c>
      <c r="B1" s="16"/>
      <c r="C1" s="16"/>
      <c r="D1" s="16"/>
      <c r="E1" s="16"/>
    </row>
    <row r="2" spans="1:13" s="2" customFormat="1" ht="20.25" customHeight="1">
      <c r="A2" s="17" t="s">
        <v>2</v>
      </c>
      <c r="B2" s="17"/>
      <c r="C2" s="18">
        <v>89</v>
      </c>
      <c r="D2" s="19" t="s">
        <v>3</v>
      </c>
      <c r="E2" s="19"/>
    </row>
    <row r="3" spans="1:13" ht="45" customHeight="1">
      <c r="A3" s="20" t="s">
        <v>66</v>
      </c>
      <c r="B3" s="20"/>
      <c r="C3" s="20"/>
      <c r="D3" s="20"/>
      <c r="E3" s="20"/>
      <c r="F3" s="21"/>
      <c r="G3" s="21"/>
      <c r="H3" s="21"/>
    </row>
    <row r="4" spans="1:13" s="24" customFormat="1" ht="22.5" customHeight="1">
      <c r="A4" s="22" t="s">
        <v>72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4</v>
      </c>
    </row>
    <row r="6" spans="1:13" s="2" customFormat="1" ht="63.75" customHeight="1">
      <c r="A6" s="25" t="s">
        <v>0</v>
      </c>
      <c r="B6" s="26" t="s">
        <v>5</v>
      </c>
      <c r="C6" s="27" t="s">
        <v>68</v>
      </c>
      <c r="D6" s="27" t="s">
        <v>67</v>
      </c>
      <c r="E6" s="28" t="s">
        <v>6</v>
      </c>
    </row>
    <row r="7" spans="1:13" ht="31.5" customHeight="1">
      <c r="A7" s="29" t="s">
        <v>7</v>
      </c>
      <c r="B7" s="6" t="s">
        <v>8</v>
      </c>
      <c r="C7" s="30">
        <f>SUM(C8:C10,C11:C11)</f>
        <v>57448.5</v>
      </c>
      <c r="D7" s="30">
        <f>SUM(D8:D10,D11:D11)</f>
        <v>52367.6</v>
      </c>
      <c r="E7" s="30">
        <f t="shared" ref="E7:E43" si="0">D7-C7</f>
        <v>-5080.9000000000015</v>
      </c>
      <c r="F7" s="31"/>
    </row>
    <row r="8" spans="1:13" ht="18.75" customHeight="1">
      <c r="A8" s="32">
        <v>1</v>
      </c>
      <c r="B8" s="13" t="s">
        <v>9</v>
      </c>
      <c r="C8" s="33">
        <f>15276*3.5</f>
        <v>53466</v>
      </c>
      <c r="D8" s="34">
        <v>48255.1</v>
      </c>
      <c r="E8" s="34">
        <f t="shared" si="0"/>
        <v>-5210.9000000000015</v>
      </c>
      <c r="F8" s="31"/>
      <c r="G8" s="31"/>
    </row>
    <row r="9" spans="1:13" ht="18.75" customHeight="1">
      <c r="A9" s="32">
        <v>2</v>
      </c>
      <c r="B9" s="13" t="s">
        <v>11</v>
      </c>
      <c r="C9" s="33">
        <f>5077/4*3</f>
        <v>3807.75</v>
      </c>
      <c r="D9" s="34">
        <v>4002.5</v>
      </c>
      <c r="E9" s="34">
        <f t="shared" si="0"/>
        <v>194.75</v>
      </c>
      <c r="F9" s="31"/>
    </row>
    <row r="10" spans="1:13" ht="18.75" customHeight="1">
      <c r="A10" s="32">
        <v>3</v>
      </c>
      <c r="B10" s="13" t="s">
        <v>12</v>
      </c>
      <c r="C10" s="33">
        <f>233/4*3</f>
        <v>174.75</v>
      </c>
      <c r="D10" s="14"/>
      <c r="E10" s="34">
        <f t="shared" si="0"/>
        <v>-174.75</v>
      </c>
      <c r="F10" s="31"/>
    </row>
    <row r="11" spans="1:13" ht="18.75" customHeight="1">
      <c r="A11" s="32">
        <v>4</v>
      </c>
      <c r="B11" s="10" t="s">
        <v>70</v>
      </c>
      <c r="C11" s="14"/>
      <c r="D11" s="14">
        <v>110</v>
      </c>
      <c r="E11" s="34">
        <f t="shared" si="0"/>
        <v>110</v>
      </c>
      <c r="F11" s="31"/>
    </row>
    <row r="12" spans="1:13" ht="29.25" customHeight="1">
      <c r="A12" s="29" t="s">
        <v>13</v>
      </c>
      <c r="B12" s="6" t="s">
        <v>14</v>
      </c>
      <c r="C12" s="7">
        <f>SUM(C13,C16:C22,C26:C41,C42:C42)</f>
        <v>57448.450000000004</v>
      </c>
      <c r="D12" s="7">
        <f>SUM(D13,D16:D22,D26:D41,D42:D42)</f>
        <v>51719.044999999998</v>
      </c>
      <c r="E12" s="30">
        <f t="shared" si="0"/>
        <v>-5729.4050000000061</v>
      </c>
      <c r="F12" s="31"/>
    </row>
    <row r="13" spans="1:13" ht="21" customHeight="1">
      <c r="A13" s="32">
        <v>1</v>
      </c>
      <c r="B13" s="13" t="s">
        <v>15</v>
      </c>
      <c r="C13" s="14">
        <f>46633.9/4*3-2000</f>
        <v>32975.425000000003</v>
      </c>
      <c r="D13" s="34">
        <v>32626</v>
      </c>
      <c r="E13" s="34">
        <f t="shared" si="0"/>
        <v>-349.42500000000291</v>
      </c>
      <c r="F13" s="35"/>
    </row>
    <row r="14" spans="1:13" s="40" customFormat="1" ht="21" customHeight="1">
      <c r="A14" s="36">
        <v>1.1000000000000001</v>
      </c>
      <c r="B14" s="15" t="s">
        <v>16</v>
      </c>
      <c r="C14" s="37">
        <f>4131.9/4*2</f>
        <v>2065.9499999999998</v>
      </c>
      <c r="D14" s="38">
        <f>288+288+144</f>
        <v>720</v>
      </c>
      <c r="E14" s="38">
        <f>D14-C14</f>
        <v>-1345.9499999999998</v>
      </c>
      <c r="F14" s="39"/>
    </row>
    <row r="15" spans="1:13" s="40" customFormat="1" ht="21" hidden="1" customHeight="1">
      <c r="A15" s="36">
        <v>1.2</v>
      </c>
      <c r="B15" s="15" t="s">
        <v>17</v>
      </c>
      <c r="C15" s="37"/>
      <c r="D15" s="38"/>
      <c r="E15" s="38">
        <f>D15-C15</f>
        <v>0</v>
      </c>
      <c r="F15" s="39"/>
    </row>
    <row r="16" spans="1:13" ht="21" customHeight="1">
      <c r="A16" s="32">
        <v>2</v>
      </c>
      <c r="B16" s="13" t="s">
        <v>18</v>
      </c>
      <c r="C16" s="14">
        <f>22841.9/4*3-1020</f>
        <v>16111.425000000003</v>
      </c>
      <c r="D16" s="34">
        <v>14792.263000000001</v>
      </c>
      <c r="E16" s="34">
        <f t="shared" si="0"/>
        <v>-1319.1620000000021</v>
      </c>
      <c r="F16" s="31"/>
    </row>
    <row r="17" spans="1:6" ht="21" customHeight="1">
      <c r="A17" s="32">
        <v>3</v>
      </c>
      <c r="B17" s="13" t="s">
        <v>19</v>
      </c>
      <c r="C17" s="14">
        <f>2193.4/4*3</f>
        <v>1645.0500000000002</v>
      </c>
      <c r="D17" s="34">
        <v>895.16</v>
      </c>
      <c r="E17" s="34">
        <f t="shared" si="0"/>
        <v>-749.89000000000021</v>
      </c>
      <c r="F17" s="31"/>
    </row>
    <row r="18" spans="1:6" ht="21" customHeight="1">
      <c r="A18" s="32">
        <v>4</v>
      </c>
      <c r="B18" s="13" t="s">
        <v>20</v>
      </c>
      <c r="C18" s="14">
        <f>1073.2/4*3</f>
        <v>804.90000000000009</v>
      </c>
      <c r="D18" s="14">
        <v>717.125</v>
      </c>
      <c r="E18" s="34">
        <f t="shared" si="0"/>
        <v>-87.775000000000091</v>
      </c>
      <c r="F18" s="31"/>
    </row>
    <row r="19" spans="1:6" ht="21" customHeight="1">
      <c r="A19" s="32">
        <v>5</v>
      </c>
      <c r="B19" s="13" t="s">
        <v>21</v>
      </c>
      <c r="C19" s="14">
        <f>291.1/4*3</f>
        <v>218.32500000000002</v>
      </c>
      <c r="D19" s="34">
        <v>252.2</v>
      </c>
      <c r="E19" s="34">
        <f t="shared" si="0"/>
        <v>33.874999999999972</v>
      </c>
      <c r="F19" s="31"/>
    </row>
    <row r="20" spans="1:6" ht="21" customHeight="1">
      <c r="A20" s="32">
        <v>6</v>
      </c>
      <c r="B20" s="13" t="s">
        <v>22</v>
      </c>
      <c r="C20" s="14">
        <f>126.5/4*3</f>
        <v>94.875</v>
      </c>
      <c r="D20" s="34">
        <v>94.875</v>
      </c>
      <c r="E20" s="34">
        <f t="shared" si="0"/>
        <v>0</v>
      </c>
      <c r="F20" s="31"/>
    </row>
    <row r="21" spans="1:6" ht="21" customHeight="1">
      <c r="A21" s="32">
        <v>7</v>
      </c>
      <c r="B21" s="13" t="s">
        <v>23</v>
      </c>
      <c r="C21" s="14">
        <f>60/4*3</f>
        <v>45</v>
      </c>
      <c r="D21" s="34">
        <v>45</v>
      </c>
      <c r="E21" s="34">
        <f t="shared" si="0"/>
        <v>0</v>
      </c>
      <c r="F21" s="31"/>
    </row>
    <row r="22" spans="1:6" ht="21" customHeight="1">
      <c r="A22" s="32">
        <v>8</v>
      </c>
      <c r="B22" s="13" t="s">
        <v>24</v>
      </c>
      <c r="C22" s="14">
        <f>SUM(C23:C25)</f>
        <v>103.2</v>
      </c>
      <c r="D22" s="14">
        <f>SUM(D23:D25)</f>
        <v>85.5</v>
      </c>
      <c r="E22" s="34">
        <f t="shared" si="0"/>
        <v>-17.700000000000003</v>
      </c>
      <c r="F22" s="31"/>
    </row>
    <row r="23" spans="1:6" s="40" customFormat="1" ht="21" customHeight="1">
      <c r="A23" s="36">
        <v>8.1</v>
      </c>
      <c r="B23" s="15" t="s">
        <v>25</v>
      </c>
      <c r="C23" s="37">
        <f>57.6/4*3</f>
        <v>43.2</v>
      </c>
      <c r="D23" s="38">
        <v>43.2</v>
      </c>
      <c r="E23" s="38">
        <f t="shared" si="0"/>
        <v>0</v>
      </c>
      <c r="F23" s="39"/>
    </row>
    <row r="24" spans="1:6" s="40" customFormat="1" ht="21" customHeight="1">
      <c r="A24" s="36">
        <v>8.1999999999999993</v>
      </c>
      <c r="B24" s="15" t="s">
        <v>26</v>
      </c>
      <c r="C24" s="37">
        <f>26/4*3</f>
        <v>19.5</v>
      </c>
      <c r="D24" s="38">
        <v>2.1</v>
      </c>
      <c r="E24" s="38">
        <f t="shared" si="0"/>
        <v>-17.399999999999999</v>
      </c>
      <c r="F24" s="39"/>
    </row>
    <row r="25" spans="1:6" s="40" customFormat="1" ht="21" customHeight="1">
      <c r="A25" s="36">
        <v>8.3000000000000007</v>
      </c>
      <c r="B25" s="15" t="s">
        <v>27</v>
      </c>
      <c r="C25" s="37">
        <f>54/4*3</f>
        <v>40.5</v>
      </c>
      <c r="D25" s="38">
        <v>40.200000000000003</v>
      </c>
      <c r="E25" s="38">
        <f t="shared" si="0"/>
        <v>-0.29999999999999716</v>
      </c>
      <c r="F25" s="39"/>
    </row>
    <row r="26" spans="1:6" ht="21" customHeight="1">
      <c r="A26" s="32">
        <v>9</v>
      </c>
      <c r="B26" s="13" t="s">
        <v>28</v>
      </c>
      <c r="C26" s="14">
        <f>5/4*3</f>
        <v>3.75</v>
      </c>
      <c r="D26" s="34">
        <v>0</v>
      </c>
      <c r="E26" s="34">
        <f t="shared" si="0"/>
        <v>-3.75</v>
      </c>
      <c r="F26" s="31"/>
    </row>
    <row r="27" spans="1:6" ht="21" customHeight="1">
      <c r="A27" s="32">
        <v>10</v>
      </c>
      <c r="B27" s="13" t="s">
        <v>29</v>
      </c>
      <c r="C27" s="14">
        <f>999.3/4*3</f>
        <v>749.47499999999991</v>
      </c>
      <c r="D27" s="34">
        <v>799</v>
      </c>
      <c r="E27" s="34">
        <f t="shared" si="0"/>
        <v>49.525000000000091</v>
      </c>
      <c r="F27" s="31"/>
    </row>
    <row r="28" spans="1:6" ht="21" customHeight="1">
      <c r="A28" s="32">
        <v>11</v>
      </c>
      <c r="B28" s="13" t="s">
        <v>30</v>
      </c>
      <c r="C28" s="14">
        <f>998.8/4*3</f>
        <v>749.09999999999991</v>
      </c>
      <c r="D28" s="34">
        <f>10+752.53</f>
        <v>762.53</v>
      </c>
      <c r="E28" s="34">
        <f t="shared" si="0"/>
        <v>13.430000000000064</v>
      </c>
      <c r="F28" s="31"/>
    </row>
    <row r="29" spans="1:6" ht="21" customHeight="1">
      <c r="A29" s="32">
        <v>12</v>
      </c>
      <c r="B29" s="9" t="s">
        <v>31</v>
      </c>
      <c r="C29" s="14">
        <f>950/4*3</f>
        <v>712.5</v>
      </c>
      <c r="D29" s="34">
        <v>475</v>
      </c>
      <c r="E29" s="34">
        <f t="shared" si="0"/>
        <v>-237.5</v>
      </c>
      <c r="F29" s="31"/>
    </row>
    <row r="30" spans="1:6" ht="21" customHeight="1">
      <c r="A30" s="32">
        <v>13</v>
      </c>
      <c r="B30" s="13" t="s">
        <v>32</v>
      </c>
      <c r="C30" s="14">
        <f>850/4*3</f>
        <v>637.5</v>
      </c>
      <c r="D30" s="34"/>
      <c r="E30" s="34">
        <f t="shared" si="0"/>
        <v>-637.5</v>
      </c>
      <c r="F30" s="31"/>
    </row>
    <row r="31" spans="1:6" ht="21" customHeight="1">
      <c r="A31" s="32">
        <v>14</v>
      </c>
      <c r="B31" s="13" t="s">
        <v>33</v>
      </c>
      <c r="C31" s="14">
        <f>150/4*3</f>
        <v>112.5</v>
      </c>
      <c r="D31" s="34"/>
      <c r="E31" s="34">
        <f>D31-C31</f>
        <v>-112.5</v>
      </c>
      <c r="F31" s="31"/>
    </row>
    <row r="32" spans="1:6" ht="21" customHeight="1">
      <c r="A32" s="32">
        <v>15</v>
      </c>
      <c r="B32" s="13" t="s">
        <v>34</v>
      </c>
      <c r="C32" s="14">
        <f>512/4*3</f>
        <v>384</v>
      </c>
      <c r="D32" s="34"/>
      <c r="E32" s="34">
        <f t="shared" si="0"/>
        <v>-384</v>
      </c>
      <c r="F32" s="31"/>
    </row>
    <row r="33" spans="1:6" ht="21" customHeight="1">
      <c r="A33" s="32">
        <v>16</v>
      </c>
      <c r="B33" s="13" t="s">
        <v>35</v>
      </c>
      <c r="C33" s="34">
        <f>990/4*3</f>
        <v>742.5</v>
      </c>
      <c r="D33" s="34"/>
      <c r="E33" s="34">
        <f t="shared" si="0"/>
        <v>-742.5</v>
      </c>
      <c r="F33" s="31"/>
    </row>
    <row r="34" spans="1:6" ht="21" customHeight="1">
      <c r="A34" s="32">
        <v>17</v>
      </c>
      <c r="B34" s="13" t="s">
        <v>36</v>
      </c>
      <c r="C34" s="34">
        <f>270.9/4*3</f>
        <v>203.17499999999998</v>
      </c>
      <c r="D34" s="34">
        <f>19.392</f>
        <v>19.391999999999999</v>
      </c>
      <c r="E34" s="34">
        <f>D34-C34</f>
        <v>-183.78299999999999</v>
      </c>
      <c r="F34" s="31"/>
    </row>
    <row r="35" spans="1:6" ht="21" customHeight="1">
      <c r="A35" s="32">
        <v>18</v>
      </c>
      <c r="B35" s="13" t="s">
        <v>37</v>
      </c>
      <c r="C35" s="34">
        <f>950/4*3</f>
        <v>712.5</v>
      </c>
      <c r="D35" s="34"/>
      <c r="E35" s="34">
        <f>D35-C35</f>
        <v>-712.5</v>
      </c>
      <c r="F35" s="31"/>
    </row>
    <row r="36" spans="1:6" ht="21" customHeight="1">
      <c r="A36" s="32">
        <v>19</v>
      </c>
      <c r="B36" s="13" t="s">
        <v>39</v>
      </c>
      <c r="C36" s="14">
        <f>60/4*3</f>
        <v>45</v>
      </c>
      <c r="D36" s="34"/>
      <c r="E36" s="34">
        <f t="shared" si="0"/>
        <v>-45</v>
      </c>
      <c r="F36" s="31"/>
    </row>
    <row r="37" spans="1:6" ht="21" customHeight="1">
      <c r="A37" s="32">
        <v>20</v>
      </c>
      <c r="B37" s="13" t="s">
        <v>41</v>
      </c>
      <c r="C37" s="34">
        <f>105/4*3</f>
        <v>78.75</v>
      </c>
      <c r="D37" s="34"/>
      <c r="E37" s="34">
        <f t="shared" si="0"/>
        <v>-78.75</v>
      </c>
      <c r="F37" s="31"/>
    </row>
    <row r="38" spans="1:6" ht="21" customHeight="1">
      <c r="A38" s="32">
        <v>21</v>
      </c>
      <c r="B38" s="13" t="s">
        <v>42</v>
      </c>
      <c r="C38" s="34">
        <v>6</v>
      </c>
      <c r="D38" s="34">
        <v>3</v>
      </c>
      <c r="E38" s="34">
        <f>D38-C38</f>
        <v>-3</v>
      </c>
      <c r="F38" s="31"/>
    </row>
    <row r="39" spans="1:6" ht="21" customHeight="1">
      <c r="A39" s="32">
        <v>22</v>
      </c>
      <c r="B39" s="13" t="s">
        <v>43</v>
      </c>
      <c r="C39" s="34">
        <f>60/4*4</f>
        <v>60</v>
      </c>
      <c r="D39" s="34">
        <v>46</v>
      </c>
      <c r="E39" s="34">
        <f t="shared" ref="E39:E40" si="1">D39-C39</f>
        <v>-14</v>
      </c>
      <c r="F39" s="31"/>
    </row>
    <row r="40" spans="1:6" ht="21" customHeight="1">
      <c r="A40" s="32">
        <v>23</v>
      </c>
      <c r="B40" s="13" t="s">
        <v>44</v>
      </c>
      <c r="C40" s="34">
        <f>230/4*3</f>
        <v>172.5</v>
      </c>
      <c r="D40" s="34">
        <v>70</v>
      </c>
      <c r="E40" s="34">
        <f t="shared" si="1"/>
        <v>-102.5</v>
      </c>
      <c r="F40" s="31"/>
    </row>
    <row r="41" spans="1:6" ht="21" customHeight="1">
      <c r="A41" s="32">
        <v>24</v>
      </c>
      <c r="B41" s="10" t="s">
        <v>71</v>
      </c>
      <c r="C41" s="34"/>
      <c r="D41" s="34">
        <v>36</v>
      </c>
      <c r="E41" s="34">
        <f>D41-C41</f>
        <v>36</v>
      </c>
      <c r="F41" s="31"/>
    </row>
    <row r="42" spans="1:6" ht="23.25" customHeight="1">
      <c r="A42" s="32">
        <v>25</v>
      </c>
      <c r="B42" s="41" t="s">
        <v>45</v>
      </c>
      <c r="C42" s="34">
        <f>108/4*3</f>
        <v>81</v>
      </c>
      <c r="D42" s="34"/>
      <c r="E42" s="38">
        <f>D42-C42</f>
        <v>-81</v>
      </c>
      <c r="F42" s="31"/>
    </row>
    <row r="43" spans="1:6" s="8" customFormat="1" ht="24.75" customHeight="1">
      <c r="A43" s="29" t="s">
        <v>46</v>
      </c>
      <c r="B43" s="42" t="s">
        <v>47</v>
      </c>
      <c r="C43" s="30">
        <f>C7-C12</f>
        <v>4.9999999995634425E-2</v>
      </c>
      <c r="D43" s="30">
        <f>D7-D12</f>
        <v>648.55500000000029</v>
      </c>
      <c r="E43" s="30">
        <f t="shared" si="0"/>
        <v>648.50500000000466</v>
      </c>
      <c r="F43" s="43"/>
    </row>
    <row r="44" spans="1:6">
      <c r="B44" s="31"/>
      <c r="C44" s="31"/>
      <c r="D44" s="31"/>
      <c r="E44" s="31"/>
      <c r="F44" s="31"/>
    </row>
    <row r="45" spans="1:6">
      <c r="B45" s="31"/>
      <c r="C45" s="31"/>
      <c r="D45" s="31"/>
      <c r="E45" s="31"/>
      <c r="F45" s="31"/>
    </row>
    <row r="46" spans="1:6">
      <c r="B46" s="31"/>
      <c r="C46" s="31"/>
      <c r="D46" s="31"/>
      <c r="E46" s="31"/>
      <c r="F46" s="31"/>
    </row>
    <row r="47" spans="1:6">
      <c r="B47" s="31"/>
      <c r="C47" s="31"/>
      <c r="D47" s="31"/>
      <c r="E47" s="31"/>
      <c r="F47" s="31"/>
    </row>
    <row r="48" spans="1:6">
      <c r="B48" s="31"/>
      <c r="C48" s="31"/>
      <c r="D48" s="31"/>
      <c r="E48" s="31"/>
    </row>
    <row r="49" spans="2:5">
      <c r="B49" s="31"/>
      <c r="C49" s="31"/>
      <c r="D49" s="31"/>
      <c r="E49" s="31"/>
    </row>
    <row r="50" spans="2:5">
      <c r="B50" s="31"/>
      <c r="C50" s="31"/>
      <c r="D50" s="31"/>
      <c r="E50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86" orientation="portrait" r:id="rId1"/>
  <headerFooter alignWithMargins="0"/>
  <ignoredErrors>
    <ignoredError sqref="E1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56"/>
  <sheetViews>
    <sheetView tabSelected="1"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9.140625" style="4"/>
    <col min="7" max="7" width="12.7109375" style="4" bestFit="1" customWidth="1"/>
    <col min="8" max="16384" width="9.140625" style="4"/>
  </cols>
  <sheetData>
    <row r="1" spans="1:13" ht="20.25" customHeight="1">
      <c r="A1" s="16" t="s">
        <v>48</v>
      </c>
      <c r="B1" s="16"/>
      <c r="C1" s="16"/>
      <c r="D1" s="16"/>
      <c r="E1" s="16"/>
    </row>
    <row r="2" spans="1:13" s="2" customFormat="1" ht="19.5" customHeight="1">
      <c r="A2" s="17" t="s">
        <v>2</v>
      </c>
      <c r="B2" s="17"/>
      <c r="C2" s="18">
        <v>89</v>
      </c>
      <c r="D2" s="19" t="s">
        <v>3</v>
      </c>
      <c r="E2" s="19"/>
    </row>
    <row r="3" spans="1:13" ht="49.5" customHeight="1">
      <c r="A3" s="20" t="s">
        <v>69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3" s="24" customFormat="1" ht="22.5" customHeight="1">
      <c r="A4" s="22" t="s">
        <v>72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7.25" customHeight="1">
      <c r="A5" s="44"/>
      <c r="B5" s="44"/>
      <c r="E5" s="45" t="s">
        <v>49</v>
      </c>
    </row>
    <row r="6" spans="1:13" s="2" customFormat="1" ht="63" customHeight="1">
      <c r="A6" s="25" t="s">
        <v>0</v>
      </c>
      <c r="B6" s="26" t="s">
        <v>5</v>
      </c>
      <c r="C6" s="27" t="s">
        <v>68</v>
      </c>
      <c r="D6" s="27" t="s">
        <v>67</v>
      </c>
      <c r="E6" s="28" t="s">
        <v>6</v>
      </c>
    </row>
    <row r="7" spans="1:13" s="2" customFormat="1" ht="41.25" customHeight="1">
      <c r="A7" s="46" t="s">
        <v>7</v>
      </c>
      <c r="B7" s="47" t="s">
        <v>50</v>
      </c>
      <c r="C7" s="48">
        <v>11859.8</v>
      </c>
      <c r="D7" s="48">
        <v>11859.754000000001</v>
      </c>
      <c r="E7" s="48">
        <f>D7-C7</f>
        <v>-4.5999999998457497E-2</v>
      </c>
    </row>
    <row r="8" spans="1:13" s="2" customFormat="1" ht="34.5">
      <c r="A8" s="46" t="s">
        <v>13</v>
      </c>
      <c r="B8" s="47" t="s">
        <v>51</v>
      </c>
      <c r="C8" s="48">
        <f>SUM(C9:C14)</f>
        <v>57273.9</v>
      </c>
      <c r="D8" s="48">
        <f>SUM(D9:D14)</f>
        <v>52416.6</v>
      </c>
      <c r="E8" s="48">
        <f>D8-C8</f>
        <v>-4857.3000000000029</v>
      </c>
    </row>
    <row r="9" spans="1:13" s="2" customFormat="1" ht="17.25" customHeight="1">
      <c r="A9" s="32">
        <v>1</v>
      </c>
      <c r="B9" s="10" t="s">
        <v>9</v>
      </c>
      <c r="C9" s="33">
        <v>53466</v>
      </c>
      <c r="D9" s="33">
        <v>48255.1</v>
      </c>
      <c r="E9" s="33">
        <f>D9-C9</f>
        <v>-5210.9000000000015</v>
      </c>
    </row>
    <row r="10" spans="1:13" s="2" customFormat="1" ht="17.25" customHeight="1">
      <c r="A10" s="32">
        <v>2</v>
      </c>
      <c r="B10" s="10" t="s">
        <v>10</v>
      </c>
      <c r="C10" s="33"/>
      <c r="D10" s="33"/>
      <c r="E10" s="33">
        <f>D10-C10</f>
        <v>0</v>
      </c>
    </row>
    <row r="11" spans="1:13" s="2" customFormat="1" ht="17.25" customHeight="1">
      <c r="A11" s="32">
        <v>3</v>
      </c>
      <c r="B11" s="13" t="s">
        <v>11</v>
      </c>
      <c r="C11" s="33">
        <f>1269.3*3</f>
        <v>3807.8999999999996</v>
      </c>
      <c r="D11" s="33">
        <v>4003.5</v>
      </c>
      <c r="E11" s="33">
        <f>D11-C11</f>
        <v>195.60000000000036</v>
      </c>
    </row>
    <row r="12" spans="1:13" s="2" customFormat="1" ht="17.25" customHeight="1">
      <c r="A12" s="32">
        <v>4</v>
      </c>
      <c r="B12" s="10" t="s">
        <v>12</v>
      </c>
      <c r="C12" s="33"/>
      <c r="D12" s="33"/>
      <c r="E12" s="33">
        <f t="shared" ref="E12:E55" si="0">D12-C12</f>
        <v>0</v>
      </c>
    </row>
    <row r="13" spans="1:13" s="2" customFormat="1" ht="17.25" customHeight="1">
      <c r="A13" s="32">
        <v>5</v>
      </c>
      <c r="B13" s="10" t="s">
        <v>10</v>
      </c>
      <c r="C13" s="33"/>
      <c r="D13" s="33">
        <v>48</v>
      </c>
      <c r="E13" s="33">
        <f>D13-C13</f>
        <v>48</v>
      </c>
    </row>
    <row r="14" spans="1:13" s="2" customFormat="1" ht="17.25" customHeight="1">
      <c r="A14" s="32">
        <v>6</v>
      </c>
      <c r="B14" s="10" t="s">
        <v>70</v>
      </c>
      <c r="C14" s="33"/>
      <c r="D14" s="33">
        <v>110</v>
      </c>
      <c r="E14" s="33">
        <f t="shared" si="0"/>
        <v>110</v>
      </c>
      <c r="F14" s="31"/>
    </row>
    <row r="15" spans="1:13" s="2" customFormat="1" ht="43.5" customHeight="1">
      <c r="A15" s="46" t="s">
        <v>46</v>
      </c>
      <c r="B15" s="47" t="s">
        <v>52</v>
      </c>
      <c r="C15" s="48">
        <f>C16+C50</f>
        <v>63339.600000000006</v>
      </c>
      <c r="D15" s="48">
        <f>D16+D50</f>
        <v>50557.931000000004</v>
      </c>
      <c r="E15" s="48">
        <f t="shared" si="0"/>
        <v>-12781.669000000002</v>
      </c>
    </row>
    <row r="16" spans="1:13" s="2" customFormat="1" ht="18" customHeight="1">
      <c r="A16" s="46" t="s">
        <v>53</v>
      </c>
      <c r="B16" s="47" t="s">
        <v>54</v>
      </c>
      <c r="C16" s="48">
        <f>SUM(C17,C20:C26,C30:C46,C47:C49)</f>
        <v>60560.700000000004</v>
      </c>
      <c r="D16" s="48">
        <f>SUM(D17,D20:D26,D30:D46,D47:D49)</f>
        <v>49051.931000000004</v>
      </c>
      <c r="E16" s="48">
        <f t="shared" si="0"/>
        <v>-11508.769</v>
      </c>
    </row>
    <row r="17" spans="1:8" s="2" customFormat="1" ht="18" customHeight="1">
      <c r="A17" s="32">
        <v>1</v>
      </c>
      <c r="B17" s="13" t="s">
        <v>15</v>
      </c>
      <c r="C17" s="33">
        <f>11658.5*3</f>
        <v>34975.5</v>
      </c>
      <c r="D17" s="33">
        <v>32646.1</v>
      </c>
      <c r="E17" s="33">
        <f t="shared" si="0"/>
        <v>-2329.4000000000015</v>
      </c>
    </row>
    <row r="18" spans="1:8" s="2" customFormat="1" ht="18" customHeight="1">
      <c r="A18" s="36">
        <v>1.1000000000000001</v>
      </c>
      <c r="B18" s="15" t="s">
        <v>16</v>
      </c>
      <c r="C18" s="33">
        <v>1032.8</v>
      </c>
      <c r="D18" s="33">
        <v>720</v>
      </c>
      <c r="E18" s="33">
        <f t="shared" si="0"/>
        <v>-312.79999999999995</v>
      </c>
    </row>
    <row r="19" spans="1:8" s="2" customFormat="1" ht="18" hidden="1" customHeight="1">
      <c r="A19" s="36">
        <v>1.2</v>
      </c>
      <c r="B19" s="15" t="s">
        <v>17</v>
      </c>
      <c r="C19" s="49"/>
      <c r="D19" s="49"/>
      <c r="E19" s="33">
        <f t="shared" si="0"/>
        <v>0</v>
      </c>
    </row>
    <row r="20" spans="1:8" s="2" customFormat="1" ht="18" customHeight="1">
      <c r="A20" s="32">
        <v>2</v>
      </c>
      <c r="B20" s="13" t="s">
        <v>18</v>
      </c>
      <c r="C20" s="33">
        <v>16535.400000000001</v>
      </c>
      <c r="D20" s="33">
        <v>12514.502</v>
      </c>
      <c r="E20" s="33">
        <f t="shared" si="0"/>
        <v>-4020.898000000001</v>
      </c>
    </row>
    <row r="21" spans="1:8" s="2" customFormat="1" ht="18" customHeight="1">
      <c r="A21" s="32">
        <v>3</v>
      </c>
      <c r="B21" s="13" t="s">
        <v>19</v>
      </c>
      <c r="C21" s="33">
        <f>548.4*3</f>
        <v>1645.1999999999998</v>
      </c>
      <c r="D21" s="33">
        <v>747.97199999999998</v>
      </c>
      <c r="E21" s="33">
        <f t="shared" si="0"/>
        <v>-897.22799999999984</v>
      </c>
    </row>
    <row r="22" spans="1:8" s="2" customFormat="1" ht="18" customHeight="1">
      <c r="A22" s="32">
        <v>4</v>
      </c>
      <c r="B22" s="13" t="s">
        <v>20</v>
      </c>
      <c r="C22" s="33">
        <v>804.9</v>
      </c>
      <c r="D22" s="33">
        <v>733.6</v>
      </c>
      <c r="E22" s="33">
        <f t="shared" si="0"/>
        <v>-71.299999999999955</v>
      </c>
    </row>
    <row r="23" spans="1:8" s="2" customFormat="1" ht="18" customHeight="1">
      <c r="A23" s="32">
        <v>5</v>
      </c>
      <c r="B23" s="13" t="s">
        <v>21</v>
      </c>
      <c r="C23" s="33">
        <f>72.8*3</f>
        <v>218.39999999999998</v>
      </c>
      <c r="D23" s="33">
        <v>229.65199999999999</v>
      </c>
      <c r="E23" s="33">
        <f t="shared" si="0"/>
        <v>11.25200000000001</v>
      </c>
    </row>
    <row r="24" spans="1:8" s="2" customFormat="1" ht="16.5" customHeight="1">
      <c r="A24" s="32">
        <v>6</v>
      </c>
      <c r="B24" s="13" t="s">
        <v>22</v>
      </c>
      <c r="C24" s="33">
        <f>31.6*3</f>
        <v>94.800000000000011</v>
      </c>
      <c r="D24" s="33">
        <v>94.875</v>
      </c>
      <c r="E24" s="33">
        <f t="shared" si="0"/>
        <v>7.4999999999988631E-2</v>
      </c>
      <c r="F24" s="50"/>
      <c r="G24" s="50"/>
      <c r="H24" s="50"/>
    </row>
    <row r="25" spans="1:8" s="2" customFormat="1" ht="17.25">
      <c r="A25" s="32">
        <v>7</v>
      </c>
      <c r="B25" s="13" t="s">
        <v>23</v>
      </c>
      <c r="C25" s="33">
        <f>15*3</f>
        <v>45</v>
      </c>
      <c r="D25" s="33">
        <v>45</v>
      </c>
      <c r="E25" s="33">
        <f t="shared" si="0"/>
        <v>0</v>
      </c>
    </row>
    <row r="26" spans="1:8" s="2" customFormat="1" ht="17.25">
      <c r="A26" s="32">
        <v>8</v>
      </c>
      <c r="B26" s="13" t="s">
        <v>24</v>
      </c>
      <c r="C26" s="33">
        <f>SUM(C27:C29)</f>
        <v>103.2</v>
      </c>
      <c r="D26" s="33">
        <f>SUM(D27:D29)</f>
        <v>85.300000000000011</v>
      </c>
      <c r="E26" s="33">
        <f t="shared" si="0"/>
        <v>-17.899999999999991</v>
      </c>
    </row>
    <row r="27" spans="1:8" s="1" customFormat="1" ht="17.25">
      <c r="A27" s="36">
        <v>8.1</v>
      </c>
      <c r="B27" s="15" t="s">
        <v>25</v>
      </c>
      <c r="C27" s="49">
        <f>14.4*3</f>
        <v>43.2</v>
      </c>
      <c r="D27" s="49">
        <v>43.2</v>
      </c>
      <c r="E27" s="49">
        <f t="shared" si="0"/>
        <v>0</v>
      </c>
    </row>
    <row r="28" spans="1:8" s="2" customFormat="1" ht="17.25">
      <c r="A28" s="36">
        <v>8.1999999999999993</v>
      </c>
      <c r="B28" s="15" t="s">
        <v>26</v>
      </c>
      <c r="C28" s="49">
        <f>6.5*3</f>
        <v>19.5</v>
      </c>
      <c r="D28" s="49">
        <v>1.9</v>
      </c>
      <c r="E28" s="49">
        <f t="shared" si="0"/>
        <v>-17.600000000000001</v>
      </c>
    </row>
    <row r="29" spans="1:8" s="2" customFormat="1" ht="18" customHeight="1">
      <c r="A29" s="36">
        <v>8.3000000000000007</v>
      </c>
      <c r="B29" s="15" t="s">
        <v>27</v>
      </c>
      <c r="C29" s="49">
        <f>13.5*3</f>
        <v>40.5</v>
      </c>
      <c r="D29" s="49">
        <v>40.200000000000003</v>
      </c>
      <c r="E29" s="49">
        <f t="shared" si="0"/>
        <v>-0.29999999999999716</v>
      </c>
    </row>
    <row r="30" spans="1:8" s="2" customFormat="1" ht="18" customHeight="1">
      <c r="A30" s="32">
        <v>9</v>
      </c>
      <c r="B30" s="13" t="s">
        <v>28</v>
      </c>
      <c r="C30" s="33">
        <f>1.3*3</f>
        <v>3.9000000000000004</v>
      </c>
      <c r="D30" s="33">
        <v>0</v>
      </c>
      <c r="E30" s="33">
        <f t="shared" si="0"/>
        <v>-3.9000000000000004</v>
      </c>
    </row>
    <row r="31" spans="1:8" s="2" customFormat="1" ht="18" customHeight="1">
      <c r="A31" s="32">
        <v>10</v>
      </c>
      <c r="B31" s="13" t="s">
        <v>29</v>
      </c>
      <c r="C31" s="33">
        <v>992.3</v>
      </c>
      <c r="D31" s="33">
        <v>653.08000000000004</v>
      </c>
      <c r="E31" s="33">
        <f t="shared" si="0"/>
        <v>-339.21999999999991</v>
      </c>
    </row>
    <row r="32" spans="1:8" s="2" customFormat="1" ht="18" customHeight="1">
      <c r="A32" s="32">
        <v>11</v>
      </c>
      <c r="B32" s="13" t="s">
        <v>30</v>
      </c>
      <c r="C32" s="33">
        <v>749.1</v>
      </c>
      <c r="D32" s="33">
        <f>5+618.85</f>
        <v>623.85</v>
      </c>
      <c r="E32" s="33">
        <f t="shared" si="0"/>
        <v>-125.25</v>
      </c>
    </row>
    <row r="33" spans="1:5" s="2" customFormat="1" ht="18" customHeight="1">
      <c r="A33" s="32">
        <v>12</v>
      </c>
      <c r="B33" s="9" t="s">
        <v>31</v>
      </c>
      <c r="C33" s="33">
        <f>237.5*3</f>
        <v>712.5</v>
      </c>
      <c r="D33" s="33">
        <v>475</v>
      </c>
      <c r="E33" s="33">
        <f t="shared" si="0"/>
        <v>-237.5</v>
      </c>
    </row>
    <row r="34" spans="1:5" s="2" customFormat="1" ht="18" customHeight="1">
      <c r="A34" s="32">
        <v>13</v>
      </c>
      <c r="B34" s="13" t="s">
        <v>32</v>
      </c>
      <c r="C34" s="33">
        <f>212.5*3</f>
        <v>637.5</v>
      </c>
      <c r="D34" s="33"/>
      <c r="E34" s="33">
        <f t="shared" si="0"/>
        <v>-637.5</v>
      </c>
    </row>
    <row r="35" spans="1:5" s="2" customFormat="1" ht="18" customHeight="1">
      <c r="A35" s="32">
        <v>14</v>
      </c>
      <c r="B35" s="13" t="s">
        <v>33</v>
      </c>
      <c r="C35" s="33">
        <f>37.5*3</f>
        <v>112.5</v>
      </c>
      <c r="D35" s="33"/>
      <c r="E35" s="33">
        <f t="shared" si="0"/>
        <v>-112.5</v>
      </c>
    </row>
    <row r="36" spans="1:5" s="2" customFormat="1" ht="18" customHeight="1">
      <c r="A36" s="32">
        <v>15</v>
      </c>
      <c r="B36" s="13" t="s">
        <v>34</v>
      </c>
      <c r="C36" s="33">
        <f>128*3</f>
        <v>384</v>
      </c>
      <c r="D36" s="33"/>
      <c r="E36" s="33">
        <f t="shared" si="0"/>
        <v>-384</v>
      </c>
    </row>
    <row r="37" spans="1:5" s="2" customFormat="1" ht="18" customHeight="1">
      <c r="A37" s="32">
        <v>16</v>
      </c>
      <c r="B37" s="13" t="s">
        <v>35</v>
      </c>
      <c r="C37" s="33">
        <v>1940</v>
      </c>
      <c r="D37" s="33"/>
      <c r="E37" s="33">
        <f t="shared" si="0"/>
        <v>-1940</v>
      </c>
    </row>
    <row r="38" spans="1:5" s="2" customFormat="1" ht="18" customHeight="1">
      <c r="A38" s="32">
        <v>17</v>
      </c>
      <c r="B38" s="13" t="s">
        <v>36</v>
      </c>
      <c r="C38" s="33">
        <v>135.5</v>
      </c>
      <c r="D38" s="33">
        <v>0</v>
      </c>
      <c r="E38" s="33">
        <f t="shared" si="0"/>
        <v>-135.5</v>
      </c>
    </row>
    <row r="39" spans="1:5" s="2" customFormat="1" ht="18" customHeight="1">
      <c r="A39" s="32">
        <v>18</v>
      </c>
      <c r="B39" s="13" t="s">
        <v>37</v>
      </c>
      <c r="C39" s="33"/>
      <c r="D39" s="33"/>
      <c r="E39" s="33">
        <f t="shared" si="0"/>
        <v>0</v>
      </c>
    </row>
    <row r="40" spans="1:5" s="2" customFormat="1" ht="18" customHeight="1">
      <c r="A40" s="32">
        <v>19</v>
      </c>
      <c r="B40" s="13" t="s">
        <v>38</v>
      </c>
      <c r="C40" s="33">
        <v>0</v>
      </c>
      <c r="D40" s="33"/>
      <c r="E40" s="33">
        <f t="shared" si="0"/>
        <v>0</v>
      </c>
    </row>
    <row r="41" spans="1:5" s="2" customFormat="1" ht="18" customHeight="1">
      <c r="A41" s="32">
        <v>20</v>
      </c>
      <c r="B41" s="13" t="s">
        <v>39</v>
      </c>
      <c r="C41" s="33">
        <v>45</v>
      </c>
      <c r="D41" s="33"/>
      <c r="E41" s="33">
        <f t="shared" si="0"/>
        <v>-45</v>
      </c>
    </row>
    <row r="42" spans="1:5" s="2" customFormat="1" ht="18" customHeight="1">
      <c r="A42" s="32">
        <v>21</v>
      </c>
      <c r="B42" s="13" t="s">
        <v>40</v>
      </c>
      <c r="C42" s="33">
        <v>78.8</v>
      </c>
      <c r="D42" s="33"/>
      <c r="E42" s="33">
        <f t="shared" si="0"/>
        <v>-78.8</v>
      </c>
    </row>
    <row r="43" spans="1:5" s="2" customFormat="1" ht="18" customHeight="1">
      <c r="A43" s="32">
        <v>22</v>
      </c>
      <c r="B43" s="13" t="s">
        <v>42</v>
      </c>
      <c r="C43" s="33">
        <v>4.5</v>
      </c>
      <c r="D43" s="33">
        <v>3</v>
      </c>
      <c r="E43" s="33">
        <f t="shared" si="0"/>
        <v>-1.5</v>
      </c>
    </row>
    <row r="44" spans="1:5" s="2" customFormat="1" ht="17.25" customHeight="1">
      <c r="A44" s="32">
        <v>23</v>
      </c>
      <c r="B44" s="13" t="s">
        <v>43</v>
      </c>
      <c r="C44" s="33">
        <v>45</v>
      </c>
      <c r="D44" s="33">
        <f>27+19</f>
        <v>46</v>
      </c>
      <c r="E44" s="33">
        <f t="shared" si="0"/>
        <v>1</v>
      </c>
    </row>
    <row r="45" spans="1:5" s="2" customFormat="1" ht="18" customHeight="1">
      <c r="A45" s="32">
        <v>24</v>
      </c>
      <c r="B45" s="13" t="s">
        <v>44</v>
      </c>
      <c r="C45" s="33">
        <v>40</v>
      </c>
      <c r="D45" s="33">
        <v>70</v>
      </c>
      <c r="E45" s="33">
        <f t="shared" si="0"/>
        <v>30</v>
      </c>
    </row>
    <row r="46" spans="1:5" s="2" customFormat="1" ht="18" customHeight="1">
      <c r="A46" s="32">
        <v>25</v>
      </c>
      <c r="B46" s="10" t="s">
        <v>71</v>
      </c>
      <c r="C46" s="33"/>
      <c r="D46" s="33">
        <f>27+9</f>
        <v>36</v>
      </c>
      <c r="E46" s="33">
        <f t="shared" si="0"/>
        <v>36</v>
      </c>
    </row>
    <row r="47" spans="1:5" ht="20.25" customHeight="1">
      <c r="A47" s="32">
        <v>26</v>
      </c>
      <c r="B47" s="41" t="s">
        <v>45</v>
      </c>
      <c r="C47" s="33">
        <f>27*3</f>
        <v>81</v>
      </c>
      <c r="D47" s="33"/>
      <c r="E47" s="33">
        <f>D47-C47</f>
        <v>-81</v>
      </c>
    </row>
    <row r="48" spans="1:5" s="2" customFormat="1" ht="18" customHeight="1">
      <c r="A48" s="32">
        <v>27</v>
      </c>
      <c r="B48" s="9" t="s">
        <v>55</v>
      </c>
      <c r="C48" s="33">
        <f>33.9*3</f>
        <v>101.69999999999999</v>
      </c>
      <c r="D48" s="33"/>
      <c r="E48" s="33">
        <f t="shared" si="0"/>
        <v>-101.69999999999999</v>
      </c>
    </row>
    <row r="49" spans="1:5" s="2" customFormat="1" ht="18" customHeight="1">
      <c r="A49" s="32">
        <v>28</v>
      </c>
      <c r="B49" s="10" t="s">
        <v>56</v>
      </c>
      <c r="C49" s="33">
        <f>25*3</f>
        <v>75</v>
      </c>
      <c r="D49" s="33">
        <v>48</v>
      </c>
      <c r="E49" s="33">
        <f t="shared" si="0"/>
        <v>-27</v>
      </c>
    </row>
    <row r="50" spans="1:5" s="2" customFormat="1" ht="18" customHeight="1">
      <c r="A50" s="46" t="s">
        <v>57</v>
      </c>
      <c r="B50" s="47" t="s">
        <v>58</v>
      </c>
      <c r="C50" s="48">
        <f>C51</f>
        <v>2778.9</v>
      </c>
      <c r="D50" s="48">
        <f>D51</f>
        <v>1506</v>
      </c>
      <c r="E50" s="48">
        <f t="shared" si="0"/>
        <v>-1272.9000000000001</v>
      </c>
    </row>
    <row r="51" spans="1:5" s="2" customFormat="1" ht="18" customHeight="1">
      <c r="A51" s="51">
        <v>1</v>
      </c>
      <c r="B51" s="12" t="s">
        <v>59</v>
      </c>
      <c r="C51" s="33">
        <f>SUM(C52:C55)</f>
        <v>2778.9</v>
      </c>
      <c r="D51" s="33">
        <f>SUM(D52:D55)</f>
        <v>1506</v>
      </c>
      <c r="E51" s="33">
        <f t="shared" si="0"/>
        <v>-1272.9000000000001</v>
      </c>
    </row>
    <row r="52" spans="1:5" s="2" customFormat="1" ht="18" customHeight="1">
      <c r="A52" s="52">
        <v>1.1000000000000001</v>
      </c>
      <c r="B52" s="11" t="s">
        <v>60</v>
      </c>
      <c r="C52" s="49">
        <f>392.5*3</f>
        <v>1177.5</v>
      </c>
      <c r="D52" s="49">
        <v>600</v>
      </c>
      <c r="E52" s="33">
        <f t="shared" si="0"/>
        <v>-577.5</v>
      </c>
    </row>
    <row r="53" spans="1:5" s="2" customFormat="1" ht="18" customHeight="1">
      <c r="A53" s="52">
        <v>1.2</v>
      </c>
      <c r="B53" s="11" t="s">
        <v>61</v>
      </c>
      <c r="C53" s="49">
        <f>285*3</f>
        <v>855</v>
      </c>
      <c r="D53" s="49"/>
      <c r="E53" s="33">
        <f t="shared" si="0"/>
        <v>-855</v>
      </c>
    </row>
    <row r="54" spans="1:5" s="2" customFormat="1" ht="18" customHeight="1">
      <c r="A54" s="52">
        <v>1.3</v>
      </c>
      <c r="B54" s="11" t="s">
        <v>62</v>
      </c>
      <c r="C54" s="49">
        <f>248.8*3</f>
        <v>746.40000000000009</v>
      </c>
      <c r="D54" s="49">
        <v>796</v>
      </c>
      <c r="E54" s="33">
        <f t="shared" si="0"/>
        <v>49.599999999999909</v>
      </c>
    </row>
    <row r="55" spans="1:5" s="2" customFormat="1" ht="18" customHeight="1">
      <c r="A55" s="52">
        <v>1.4</v>
      </c>
      <c r="B55" s="11" t="s">
        <v>63</v>
      </c>
      <c r="C55" s="49"/>
      <c r="D55" s="49">
        <v>110</v>
      </c>
      <c r="E55" s="49">
        <f t="shared" si="0"/>
        <v>110</v>
      </c>
    </row>
    <row r="56" spans="1:5" s="1" customFormat="1" ht="43.5" customHeight="1">
      <c r="A56" s="46" t="s">
        <v>64</v>
      </c>
      <c r="B56" s="47" t="s">
        <v>65</v>
      </c>
      <c r="C56" s="48">
        <f>+C7+C8-C15</f>
        <v>5794.0999999999913</v>
      </c>
      <c r="D56" s="48">
        <f>D7+D8-D15</f>
        <v>13718.422999999995</v>
      </c>
      <c r="E56" s="48">
        <f t="shared" ref="E56" si="1">D56-C56</f>
        <v>7924.323000000004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2018-11-03T13:44:22Z</dcterms:modified>
</cp:coreProperties>
</file>